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60" windowHeight="12810"/>
  </bookViews>
  <sheets>
    <sheet name="predmety" sheetId="1" r:id="rId1"/>
  </sheets>
  <definedNames>
    <definedName name="_xlnm._FilterDatabase" localSheetId="0" hidden="1">predmety!$A$1:$G$102</definedName>
  </definedNames>
  <calcPr calcId="144525"/>
</workbook>
</file>

<file path=xl/sharedStrings.xml><?xml version="1.0" encoding="utf-8"?>
<sst xmlns="http://schemas.openxmlformats.org/spreadsheetml/2006/main" count="125">
  <si>
    <t>id</t>
  </si>
  <si>
    <t>item</t>
  </si>
  <si>
    <t>sanca</t>
  </si>
  <si>
    <t>pocet</t>
  </si>
  <si>
    <t>event</t>
  </si>
  <si>
    <t>event name</t>
  </si>
  <si>
    <t>pozn</t>
  </si>
  <si>
    <t>Prapor stinu</t>
  </si>
  <si>
    <t>1</t>
  </si>
  <si>
    <t>chram60</t>
  </si>
  <si>
    <t>Chrám gobliní sekty</t>
  </si>
  <si>
    <t>eventy_2_13</t>
  </si>
  <si>
    <t>Ledova kobka</t>
  </si>
  <si>
    <t>eventy_2_3</t>
  </si>
  <si>
    <t>Stare stoky</t>
  </si>
  <si>
    <t>levent10</t>
  </si>
  <si>
    <t>Proklety chram ohne</t>
  </si>
  <si>
    <t>opevnene_mesto</t>
  </si>
  <si>
    <t>Opevnene mesto</t>
  </si>
  <si>
    <t>Amulet velitele</t>
  </si>
  <si>
    <t>Pirko z andela</t>
  </si>
  <si>
    <t>Popel padlych valecniku</t>
  </si>
  <si>
    <t>chram32</t>
  </si>
  <si>
    <t>Dom Ohne</t>
  </si>
  <si>
    <t>Totem krve</t>
  </si>
  <si>
    <t>chram90</t>
  </si>
  <si>
    <t>Trosky neznámého chrámu</t>
  </si>
  <si>
    <t>Kostena fletna</t>
  </si>
  <si>
    <t>eventy_2_7</t>
  </si>
  <si>
    <t>Zakleta bazina</t>
  </si>
  <si>
    <t>eventy_2_8</t>
  </si>
  <si>
    <t>Bazina utrpeni</t>
  </si>
  <si>
    <t>Cepec vyvolavace pocasi</t>
  </si>
  <si>
    <t>Kalich ohne</t>
  </si>
  <si>
    <t>Hul ohne</t>
  </si>
  <si>
    <t>Drap draka</t>
  </si>
  <si>
    <t>Kostena hul</t>
  </si>
  <si>
    <t>eventy_2_6</t>
  </si>
  <si>
    <t>Neklidna bazina</t>
  </si>
  <si>
    <t>Ohniva zbroj</t>
  </si>
  <si>
    <t>Ledova cepel</t>
  </si>
  <si>
    <t>chram12</t>
  </si>
  <si>
    <t>Dom Ledu</t>
  </si>
  <si>
    <t>eventy_2_12</t>
  </si>
  <si>
    <t>Ledové jezero</t>
  </si>
  <si>
    <t>Plast slabosti</t>
  </si>
  <si>
    <t>Prapor svetla</t>
  </si>
  <si>
    <t>Slonovinovy luk</t>
  </si>
  <si>
    <t>Mec paladina</t>
  </si>
  <si>
    <t>eventy_2_9</t>
  </si>
  <si>
    <t>Mesto ovladane obry</t>
  </si>
  <si>
    <t>Druidsky Ritual</t>
  </si>
  <si>
    <t>chram20</t>
  </si>
  <si>
    <t>Chram Zivota</t>
  </si>
  <si>
    <t>chram21</t>
  </si>
  <si>
    <t>Svatyne Zivota</t>
  </si>
  <si>
    <t>chram22</t>
  </si>
  <si>
    <t>Dom Zivota</t>
  </si>
  <si>
    <t>chram50</t>
  </si>
  <si>
    <t>Chram Zeme</t>
  </si>
  <si>
    <t>chram51</t>
  </si>
  <si>
    <t>Posvatny Chram Zeme</t>
  </si>
  <si>
    <t>Prapor stareho druidskeho cechu</t>
  </si>
  <si>
    <t>Hulka ledu</t>
  </si>
  <si>
    <t>Hulka ohne</t>
  </si>
  <si>
    <t>Prsten strazce</t>
  </si>
  <si>
    <t>eventy_2_2</t>
  </si>
  <si>
    <t>Prokleté údolí</t>
  </si>
  <si>
    <t>Ohniva roba</t>
  </si>
  <si>
    <t>Jedovate strely</t>
  </si>
  <si>
    <t>Bronzove platy</t>
  </si>
  <si>
    <t>eventy_2_5</t>
  </si>
  <si>
    <t>Bazina</t>
  </si>
  <si>
    <t>Zelezne platy</t>
  </si>
  <si>
    <t>Ocelove platy</t>
  </si>
  <si>
    <t>eventy_2_11</t>
  </si>
  <si>
    <t>Opuštěná věž</t>
  </si>
  <si>
    <t>Dralgaruv Totem zivota</t>
  </si>
  <si>
    <t>Dreadduv prapor smrti</t>
  </si>
  <si>
    <t>Ledova roba</t>
  </si>
  <si>
    <t>Dalekohled</t>
  </si>
  <si>
    <t>Esence zivota</t>
  </si>
  <si>
    <t>Mapa Archeologickeho Tabora</t>
  </si>
  <si>
    <t>Stripek Nadeje</t>
  </si>
  <si>
    <t>barbari6</t>
  </si>
  <si>
    <t>Armada Eternanu</t>
  </si>
  <si>
    <t>eternane2</t>
  </si>
  <si>
    <t>Eternanský Chrám</t>
  </si>
  <si>
    <t>Pavouci kokon</t>
  </si>
  <si>
    <t>eventy_2_16</t>
  </si>
  <si>
    <t>Pavouci hnizdo</t>
  </si>
  <si>
    <t>Ledova formule</t>
  </si>
  <si>
    <t>chram40</t>
  </si>
  <si>
    <t>Aethruv chram</t>
  </si>
  <si>
    <t>chram41</t>
  </si>
  <si>
    <t>Aethrova Svatyne</t>
  </si>
  <si>
    <t>Bronzovy ingot</t>
  </si>
  <si>
    <t>11-22</t>
  </si>
  <si>
    <t>dobyvani 0-3</t>
  </si>
  <si>
    <t>Trpaslici pokladnice</t>
  </si>
  <si>
    <t>1-3</t>
  </si>
  <si>
    <t>eventy_s_01</t>
  </si>
  <si>
    <t>Bronzovy dul</t>
  </si>
  <si>
    <t>2-5</t>
  </si>
  <si>
    <t>eventy_s_03</t>
  </si>
  <si>
    <t>Trpasličí kovárna</t>
  </si>
  <si>
    <t>2-10</t>
  </si>
  <si>
    <t>eventy_s_04</t>
  </si>
  <si>
    <t>Trpasličí skladiště</t>
  </si>
  <si>
    <t>eventy_s_05</t>
  </si>
  <si>
    <t>Osamely trpaslik</t>
  </si>
  <si>
    <t>- sanca je zavisla od poctu odohranych tahov</t>
  </si>
  <si>
    <t>eventy_s_07</t>
  </si>
  <si>
    <t>Trpaslíčí patrola</t>
  </si>
  <si>
    <t>Zelezny ingot</t>
  </si>
  <si>
    <t>6-12</t>
  </si>
  <si>
    <t>1-2</t>
  </si>
  <si>
    <t>eventy_s_02</t>
  </si>
  <si>
    <t>Zelezny dul</t>
  </si>
  <si>
    <t>1-5</t>
  </si>
  <si>
    <t>Ocelovy ingot</t>
  </si>
  <si>
    <t>2</t>
  </si>
  <si>
    <t>eventy_s_06</t>
  </si>
  <si>
    <t>Trpaslici karavana</t>
  </si>
  <si>
    <t>Ingot Temne ocele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</si>
</sst>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1">
    <font>
      <sz val="12"/>
      <name val="Times New Roman"/>
      <charset val="134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0" fontId="0" fillId="0" borderId="0" xfId="48" applyNumberFormat="1">
      <alignment vertical="center"/>
    </xf>
    <xf numFmtId="49" fontId="0" fillId="0" borderId="0" xfId="0" applyNumberFormat="1">
      <alignment vertical="center"/>
    </xf>
    <xf numFmtId="9" fontId="0" fillId="0" borderId="0" xfId="48" applyNumberFormat="1">
      <alignment vertical="center"/>
    </xf>
    <xf numFmtId="0" fontId="0" fillId="0" borderId="0" xfId="0" quotePrefix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2"/>
  <sheetViews>
    <sheetView tabSelected="1" workbookViewId="0">
      <selection activeCell="D23" sqref="D23"/>
    </sheetView>
  </sheetViews>
  <sheetFormatPr defaultColWidth="9" defaultRowHeight="13.5" outlineLevelCol="6"/>
  <cols>
    <col min="2" max="2" width="25.125" customWidth="1"/>
    <col min="3" max="3" width="9.5" style="1"/>
    <col min="4" max="4" width="9.375" style="2"/>
    <col min="5" max="5" width="16" customWidth="1"/>
    <col min="6" max="6" width="18.25" customWidth="1"/>
  </cols>
  <sheetData>
    <row r="1" spans="1:7">
      <c r="A1" t="s">
        <v>0</v>
      </c>
      <c r="B1" t="s">
        <v>1</v>
      </c>
      <c r="C1" s="1" t="s">
        <v>2</v>
      </c>
      <c r="D1" s="2" t="s">
        <v>3</v>
      </c>
      <c r="E1" t="s">
        <v>4</v>
      </c>
      <c r="F1" t="s">
        <v>5</v>
      </c>
      <c r="G1" t="s">
        <v>6</v>
      </c>
    </row>
    <row r="2" spans="1:6">
      <c r="A2">
        <v>1</v>
      </c>
      <c r="B2" t="s">
        <v>7</v>
      </c>
      <c r="C2" s="1">
        <f>1/125/3</f>
        <v>0.00266666666666667</v>
      </c>
      <c r="D2" s="2" t="s">
        <v>8</v>
      </c>
      <c r="E2" t="s">
        <v>9</v>
      </c>
      <c r="F2" t="s">
        <v>10</v>
      </c>
    </row>
    <row r="3" spans="1:6">
      <c r="A3">
        <v>1</v>
      </c>
      <c r="B3" t="s">
        <v>7</v>
      </c>
      <c r="C3" s="1">
        <f>1/100</f>
        <v>0.01</v>
      </c>
      <c r="D3" s="2" t="s">
        <v>8</v>
      </c>
      <c r="E3" t="s">
        <v>11</v>
      </c>
      <c r="F3" t="s">
        <v>12</v>
      </c>
    </row>
    <row r="4" spans="1:6">
      <c r="A4">
        <v>1</v>
      </c>
      <c r="B4" t="s">
        <v>7</v>
      </c>
      <c r="C4" s="1">
        <f>1/10/5/3</f>
        <v>0.00666666666666667</v>
      </c>
      <c r="D4" s="2" t="s">
        <v>8</v>
      </c>
      <c r="E4" t="s">
        <v>13</v>
      </c>
      <c r="F4" t="s">
        <v>14</v>
      </c>
    </row>
    <row r="5" spans="1:6">
      <c r="A5">
        <v>1</v>
      </c>
      <c r="B5" t="s">
        <v>7</v>
      </c>
      <c r="C5" s="1">
        <f>1/4/10</f>
        <v>0.025</v>
      </c>
      <c r="D5" s="2" t="s">
        <v>8</v>
      </c>
      <c r="E5" t="s">
        <v>15</v>
      </c>
      <c r="F5" t="s">
        <v>16</v>
      </c>
    </row>
    <row r="6" spans="1:6">
      <c r="A6">
        <v>1</v>
      </c>
      <c r="B6" t="s">
        <v>7</v>
      </c>
      <c r="C6" s="1">
        <f>1/5/5</f>
        <v>0.04</v>
      </c>
      <c r="D6" s="2" t="s">
        <v>8</v>
      </c>
      <c r="E6" t="s">
        <v>17</v>
      </c>
      <c r="F6" t="s">
        <v>18</v>
      </c>
    </row>
    <row r="7" spans="1:6">
      <c r="A7">
        <v>2</v>
      </c>
      <c r="B7" t="s">
        <v>19</v>
      </c>
      <c r="C7" s="1">
        <f>1/10/5/3</f>
        <v>0.00666666666666667</v>
      </c>
      <c r="D7" s="2" t="s">
        <v>8</v>
      </c>
      <c r="E7" t="s">
        <v>13</v>
      </c>
      <c r="F7" t="s">
        <v>14</v>
      </c>
    </row>
    <row r="8" spans="1:6">
      <c r="A8">
        <v>2</v>
      </c>
      <c r="B8" t="s">
        <v>19</v>
      </c>
      <c r="C8" s="1">
        <f>1/4/10</f>
        <v>0.025</v>
      </c>
      <c r="D8" s="2" t="s">
        <v>8</v>
      </c>
      <c r="E8" t="s">
        <v>15</v>
      </c>
      <c r="F8" t="s">
        <v>16</v>
      </c>
    </row>
    <row r="9" spans="1:6">
      <c r="A9">
        <v>3</v>
      </c>
      <c r="B9" t="s">
        <v>20</v>
      </c>
      <c r="C9" s="1">
        <f>1/4/10</f>
        <v>0.025</v>
      </c>
      <c r="D9" s="2" t="s">
        <v>8</v>
      </c>
      <c r="E9" t="s">
        <v>15</v>
      </c>
      <c r="F9" t="s">
        <v>16</v>
      </c>
    </row>
    <row r="10" spans="1:6">
      <c r="A10">
        <v>4</v>
      </c>
      <c r="B10" t="s">
        <v>21</v>
      </c>
      <c r="C10" s="1">
        <f>1/200</f>
        <v>0.005</v>
      </c>
      <c r="D10" s="2" t="s">
        <v>8</v>
      </c>
      <c r="E10" t="s">
        <v>22</v>
      </c>
      <c r="F10" t="s">
        <v>23</v>
      </c>
    </row>
    <row r="11" spans="1:6">
      <c r="A11">
        <v>4</v>
      </c>
      <c r="B11" t="s">
        <v>21</v>
      </c>
      <c r="C11" s="1">
        <f>1/10/5/3</f>
        <v>0.00666666666666667</v>
      </c>
      <c r="D11" s="2" t="s">
        <v>8</v>
      </c>
      <c r="E11" t="s">
        <v>13</v>
      </c>
      <c r="F11" t="s">
        <v>14</v>
      </c>
    </row>
    <row r="12" spans="1:6">
      <c r="A12">
        <v>4</v>
      </c>
      <c r="B12" t="s">
        <v>21</v>
      </c>
      <c r="C12" s="1">
        <f>1/4/10</f>
        <v>0.025</v>
      </c>
      <c r="D12" s="2" t="s">
        <v>8</v>
      </c>
      <c r="E12" t="s">
        <v>15</v>
      </c>
      <c r="F12" t="s">
        <v>16</v>
      </c>
    </row>
    <row r="13" spans="1:6">
      <c r="A13">
        <v>5</v>
      </c>
      <c r="B13" t="s">
        <v>24</v>
      </c>
      <c r="C13" s="1">
        <f>1/5/16</f>
        <v>0.0125</v>
      </c>
      <c r="D13" s="2" t="s">
        <v>8</v>
      </c>
      <c r="E13" t="s">
        <v>25</v>
      </c>
      <c r="F13" t="s">
        <v>26</v>
      </c>
    </row>
    <row r="14" spans="1:6">
      <c r="A14">
        <v>5</v>
      </c>
      <c r="B14" t="s">
        <v>24</v>
      </c>
      <c r="C14" s="1">
        <f>1/10/5/3</f>
        <v>0.00666666666666667</v>
      </c>
      <c r="D14" s="2" t="s">
        <v>8</v>
      </c>
      <c r="E14" t="s">
        <v>13</v>
      </c>
      <c r="F14" t="s">
        <v>14</v>
      </c>
    </row>
    <row r="15" spans="1:6">
      <c r="A15">
        <v>5</v>
      </c>
      <c r="B15" t="s">
        <v>24</v>
      </c>
      <c r="C15" s="1">
        <f>1/4/10</f>
        <v>0.025</v>
      </c>
      <c r="D15" s="2" t="s">
        <v>8</v>
      </c>
      <c r="E15" t="s">
        <v>15</v>
      </c>
      <c r="F15" t="s">
        <v>16</v>
      </c>
    </row>
    <row r="16" spans="1:6">
      <c r="A16">
        <v>6</v>
      </c>
      <c r="B16" t="s">
        <v>27</v>
      </c>
      <c r="C16" s="1">
        <f>1/5/16</f>
        <v>0.0125</v>
      </c>
      <c r="D16" s="2" t="s">
        <v>8</v>
      </c>
      <c r="E16" t="s">
        <v>25</v>
      </c>
      <c r="F16" t="s">
        <v>26</v>
      </c>
    </row>
    <row r="17" spans="1:6">
      <c r="A17">
        <v>6</v>
      </c>
      <c r="B17" t="s">
        <v>27</v>
      </c>
      <c r="C17" s="1">
        <f>1/25/4</f>
        <v>0.01</v>
      </c>
      <c r="D17" s="2" t="s">
        <v>8</v>
      </c>
      <c r="E17" t="s">
        <v>28</v>
      </c>
      <c r="F17" t="s">
        <v>29</v>
      </c>
    </row>
    <row r="18" spans="1:6">
      <c r="A18">
        <v>6</v>
      </c>
      <c r="B18" t="s">
        <v>27</v>
      </c>
      <c r="C18" s="1">
        <f>1/5/6</f>
        <v>0.0333333333333333</v>
      </c>
      <c r="D18" s="2" t="s">
        <v>8</v>
      </c>
      <c r="E18" t="s">
        <v>30</v>
      </c>
      <c r="F18" t="s">
        <v>31</v>
      </c>
    </row>
    <row r="19" spans="1:6">
      <c r="A19">
        <v>6</v>
      </c>
      <c r="B19" t="s">
        <v>27</v>
      </c>
      <c r="C19" s="1">
        <f>1/4/10</f>
        <v>0.025</v>
      </c>
      <c r="D19" s="2" t="s">
        <v>8</v>
      </c>
      <c r="E19" t="s">
        <v>15</v>
      </c>
      <c r="F19" t="s">
        <v>16</v>
      </c>
    </row>
    <row r="20" spans="1:6">
      <c r="A20">
        <v>7</v>
      </c>
      <c r="B20" t="s">
        <v>32</v>
      </c>
      <c r="C20" s="1">
        <f>1/5/16</f>
        <v>0.0125</v>
      </c>
      <c r="D20" s="2" t="s">
        <v>8</v>
      </c>
      <c r="E20" t="s">
        <v>25</v>
      </c>
      <c r="F20" t="s">
        <v>26</v>
      </c>
    </row>
    <row r="21" spans="1:6">
      <c r="A21">
        <v>7</v>
      </c>
      <c r="B21" t="s">
        <v>32</v>
      </c>
      <c r="C21" s="1">
        <f>1/4/10</f>
        <v>0.025</v>
      </c>
      <c r="D21" s="2" t="s">
        <v>8</v>
      </c>
      <c r="E21" t="s">
        <v>15</v>
      </c>
      <c r="F21" t="s">
        <v>16</v>
      </c>
    </row>
    <row r="22" spans="1:6">
      <c r="A22">
        <v>8</v>
      </c>
      <c r="B22" t="s">
        <v>33</v>
      </c>
      <c r="C22" s="1">
        <f>1/200</f>
        <v>0.005</v>
      </c>
      <c r="D22" s="2" t="s">
        <v>8</v>
      </c>
      <c r="E22" t="s">
        <v>22</v>
      </c>
      <c r="F22" t="s">
        <v>23</v>
      </c>
    </row>
    <row r="23" spans="1:6">
      <c r="A23">
        <v>8</v>
      </c>
      <c r="B23" t="s">
        <v>33</v>
      </c>
      <c r="C23" s="1">
        <f>1/5/16</f>
        <v>0.0125</v>
      </c>
      <c r="D23" s="2" t="s">
        <v>8</v>
      </c>
      <c r="E23" t="s">
        <v>25</v>
      </c>
      <c r="F23" t="s">
        <v>26</v>
      </c>
    </row>
    <row r="24" spans="1:6">
      <c r="A24">
        <v>8</v>
      </c>
      <c r="B24" t="s">
        <v>33</v>
      </c>
      <c r="C24" s="1">
        <f>1/4/10</f>
        <v>0.025</v>
      </c>
      <c r="D24" s="2" t="s">
        <v>8</v>
      </c>
      <c r="E24" t="s">
        <v>15</v>
      </c>
      <c r="F24" t="s">
        <v>16</v>
      </c>
    </row>
    <row r="25" spans="1:6">
      <c r="A25">
        <v>9</v>
      </c>
      <c r="B25" t="s">
        <v>34</v>
      </c>
      <c r="C25" s="1">
        <f>1/5/16</f>
        <v>0.0125</v>
      </c>
      <c r="D25" s="2" t="s">
        <v>8</v>
      </c>
      <c r="E25" t="s">
        <v>25</v>
      </c>
      <c r="F25" t="s">
        <v>26</v>
      </c>
    </row>
    <row r="26" spans="1:6">
      <c r="A26">
        <v>9</v>
      </c>
      <c r="B26" t="s">
        <v>34</v>
      </c>
      <c r="C26" s="1">
        <f>1/4/10</f>
        <v>0.025</v>
      </c>
      <c r="D26" s="2" t="s">
        <v>8</v>
      </c>
      <c r="E26" t="s">
        <v>15</v>
      </c>
      <c r="F26" t="s">
        <v>16</v>
      </c>
    </row>
    <row r="27" spans="1:6">
      <c r="A27">
        <v>9</v>
      </c>
      <c r="B27" t="s">
        <v>34</v>
      </c>
      <c r="C27" s="1">
        <f>1/5/5</f>
        <v>0.04</v>
      </c>
      <c r="D27" s="2" t="s">
        <v>8</v>
      </c>
      <c r="E27" t="s">
        <v>17</v>
      </c>
      <c r="F27" t="s">
        <v>18</v>
      </c>
    </row>
    <row r="28" spans="1:6">
      <c r="A28">
        <v>10</v>
      </c>
      <c r="B28" t="s">
        <v>35</v>
      </c>
      <c r="C28" s="1">
        <f>1/5/16</f>
        <v>0.0125</v>
      </c>
      <c r="D28" s="2" t="s">
        <v>8</v>
      </c>
      <c r="E28" t="s">
        <v>25</v>
      </c>
      <c r="F28" t="s">
        <v>26</v>
      </c>
    </row>
    <row r="29" spans="1:6">
      <c r="A29">
        <v>10</v>
      </c>
      <c r="B29" t="s">
        <v>35</v>
      </c>
      <c r="C29" s="1">
        <f>1/4/10</f>
        <v>0.025</v>
      </c>
      <c r="D29" s="2" t="s">
        <v>8</v>
      </c>
      <c r="E29" t="s">
        <v>15</v>
      </c>
      <c r="F29" t="s">
        <v>16</v>
      </c>
    </row>
    <row r="30" spans="1:6">
      <c r="A30">
        <v>11</v>
      </c>
      <c r="B30" t="s">
        <v>36</v>
      </c>
      <c r="C30" s="1">
        <f>1/5/16</f>
        <v>0.0125</v>
      </c>
      <c r="D30" s="2" t="s">
        <v>8</v>
      </c>
      <c r="E30" t="s">
        <v>25</v>
      </c>
      <c r="F30" t="s">
        <v>26</v>
      </c>
    </row>
    <row r="31" spans="1:6">
      <c r="A31">
        <v>11</v>
      </c>
      <c r="B31" t="s">
        <v>36</v>
      </c>
      <c r="C31" s="1">
        <f>1/10/5/3</f>
        <v>0.00666666666666667</v>
      </c>
      <c r="D31" s="2" t="s">
        <v>8</v>
      </c>
      <c r="E31" t="s">
        <v>13</v>
      </c>
      <c r="F31" t="s">
        <v>14</v>
      </c>
    </row>
    <row r="32" spans="1:6">
      <c r="A32">
        <v>11</v>
      </c>
      <c r="B32" t="s">
        <v>36</v>
      </c>
      <c r="C32" s="1">
        <f>1/50/2</f>
        <v>0.01</v>
      </c>
      <c r="D32" s="2" t="s">
        <v>8</v>
      </c>
      <c r="E32" t="s">
        <v>37</v>
      </c>
      <c r="F32" t="s">
        <v>38</v>
      </c>
    </row>
    <row r="33" spans="1:6">
      <c r="A33">
        <v>11</v>
      </c>
      <c r="B33" t="s">
        <v>36</v>
      </c>
      <c r="C33" s="1">
        <f>1/25/4</f>
        <v>0.01</v>
      </c>
      <c r="D33" s="2" t="s">
        <v>8</v>
      </c>
      <c r="E33" t="s">
        <v>28</v>
      </c>
      <c r="F33" t="s">
        <v>29</v>
      </c>
    </row>
    <row r="34" spans="1:6">
      <c r="A34">
        <v>11</v>
      </c>
      <c r="B34" t="s">
        <v>36</v>
      </c>
      <c r="C34" s="1">
        <f>1/5/6</f>
        <v>0.0333333333333333</v>
      </c>
      <c r="D34" s="2" t="s">
        <v>8</v>
      </c>
      <c r="E34" t="s">
        <v>30</v>
      </c>
      <c r="F34" t="s">
        <v>31</v>
      </c>
    </row>
    <row r="35" spans="1:6">
      <c r="A35">
        <v>11</v>
      </c>
      <c r="B35" t="s">
        <v>36</v>
      </c>
      <c r="C35" s="1">
        <f>1/5/5</f>
        <v>0.04</v>
      </c>
      <c r="D35" s="2" t="s">
        <v>8</v>
      </c>
      <c r="E35" t="s">
        <v>17</v>
      </c>
      <c r="F35" t="s">
        <v>18</v>
      </c>
    </row>
    <row r="36" spans="1:6">
      <c r="A36">
        <v>12</v>
      </c>
      <c r="B36" t="s">
        <v>39</v>
      </c>
      <c r="C36" s="1">
        <f>1/5/16</f>
        <v>0.0125</v>
      </c>
      <c r="D36" s="2" t="s">
        <v>8</v>
      </c>
      <c r="E36" t="s">
        <v>25</v>
      </c>
      <c r="F36" t="s">
        <v>26</v>
      </c>
    </row>
    <row r="37" spans="1:6">
      <c r="A37">
        <v>13</v>
      </c>
      <c r="B37" t="s">
        <v>40</v>
      </c>
      <c r="C37" s="1">
        <f>1/600</f>
        <v>0.00166666666666667</v>
      </c>
      <c r="D37" s="2" t="s">
        <v>8</v>
      </c>
      <c r="E37" t="s">
        <v>41</v>
      </c>
      <c r="F37" t="s">
        <v>42</v>
      </c>
    </row>
    <row r="38" spans="1:6">
      <c r="A38">
        <v>13</v>
      </c>
      <c r="B38" t="s">
        <v>40</v>
      </c>
      <c r="C38" s="1">
        <f>1/5/16</f>
        <v>0.0125</v>
      </c>
      <c r="D38" s="2" t="s">
        <v>8</v>
      </c>
      <c r="E38" t="s">
        <v>25</v>
      </c>
      <c r="F38" t="s">
        <v>26</v>
      </c>
    </row>
    <row r="39" spans="1:6">
      <c r="A39">
        <v>13</v>
      </c>
      <c r="B39" t="s">
        <v>40</v>
      </c>
      <c r="C39" s="1">
        <f>1/100</f>
        <v>0.01</v>
      </c>
      <c r="D39" s="2" t="s">
        <v>8</v>
      </c>
      <c r="E39" t="s">
        <v>43</v>
      </c>
      <c r="F39" t="s">
        <v>44</v>
      </c>
    </row>
    <row r="40" spans="1:6">
      <c r="A40">
        <v>13</v>
      </c>
      <c r="B40" t="s">
        <v>40</v>
      </c>
      <c r="C40" s="1">
        <f>1/5/5</f>
        <v>0.04</v>
      </c>
      <c r="D40" s="2" t="s">
        <v>8</v>
      </c>
      <c r="E40" t="s">
        <v>17</v>
      </c>
      <c r="F40" t="s">
        <v>18</v>
      </c>
    </row>
    <row r="41" spans="1:6">
      <c r="A41">
        <v>14</v>
      </c>
      <c r="B41" t="s">
        <v>45</v>
      </c>
      <c r="C41" s="1">
        <f>1/5/16</f>
        <v>0.0125</v>
      </c>
      <c r="D41" s="2" t="s">
        <v>8</v>
      </c>
      <c r="E41" t="s">
        <v>25</v>
      </c>
      <c r="F41" t="s">
        <v>26</v>
      </c>
    </row>
    <row r="42" spans="1:6">
      <c r="A42">
        <v>14</v>
      </c>
      <c r="B42" t="s">
        <v>45</v>
      </c>
      <c r="C42" s="1">
        <f>1/100</f>
        <v>0.01</v>
      </c>
      <c r="D42" s="2" t="s">
        <v>8</v>
      </c>
      <c r="E42" t="s">
        <v>11</v>
      </c>
      <c r="F42" t="s">
        <v>12</v>
      </c>
    </row>
    <row r="43" spans="1:6">
      <c r="A43">
        <v>15</v>
      </c>
      <c r="B43" t="s">
        <v>46</v>
      </c>
      <c r="C43" s="1">
        <f>1/5/16</f>
        <v>0.0125</v>
      </c>
      <c r="D43" s="2" t="s">
        <v>8</v>
      </c>
      <c r="E43" t="s">
        <v>25</v>
      </c>
      <c r="F43" t="s">
        <v>26</v>
      </c>
    </row>
    <row r="44" spans="1:6">
      <c r="A44">
        <v>18</v>
      </c>
      <c r="B44" t="s">
        <v>47</v>
      </c>
      <c r="C44" s="1">
        <f>1/5/5</f>
        <v>0.04</v>
      </c>
      <c r="D44" s="2" t="s">
        <v>8</v>
      </c>
      <c r="E44" t="s">
        <v>17</v>
      </c>
      <c r="F44" t="s">
        <v>18</v>
      </c>
    </row>
    <row r="45" spans="1:6">
      <c r="A45">
        <v>19</v>
      </c>
      <c r="B45" t="s">
        <v>48</v>
      </c>
      <c r="C45" s="1">
        <f>1/3/7</f>
        <v>0.0476190476190476</v>
      </c>
      <c r="D45" s="2" t="s">
        <v>8</v>
      </c>
      <c r="E45" t="s">
        <v>49</v>
      </c>
      <c r="F45" t="s">
        <v>50</v>
      </c>
    </row>
    <row r="46" spans="1:6">
      <c r="A46">
        <v>21</v>
      </c>
      <c r="B46" t="s">
        <v>51</v>
      </c>
      <c r="C46" s="1">
        <f>2/3000</f>
        <v>0.000666666666666667</v>
      </c>
      <c r="D46" s="2" t="s">
        <v>8</v>
      </c>
      <c r="E46" t="s">
        <v>52</v>
      </c>
      <c r="F46" t="s">
        <v>53</v>
      </c>
    </row>
    <row r="47" spans="1:6">
      <c r="A47">
        <v>21</v>
      </c>
      <c r="B47" t="s">
        <v>51</v>
      </c>
      <c r="C47" s="1">
        <f>2/300</f>
        <v>0.00666666666666667</v>
      </c>
      <c r="D47" s="2" t="s">
        <v>8</v>
      </c>
      <c r="E47" t="s">
        <v>54</v>
      </c>
      <c r="F47" t="s">
        <v>55</v>
      </c>
    </row>
    <row r="48" spans="1:6">
      <c r="A48">
        <v>21</v>
      </c>
      <c r="B48" t="s">
        <v>51</v>
      </c>
      <c r="C48" s="1">
        <f>2/225</f>
        <v>0.00888888888888889</v>
      </c>
      <c r="D48" s="2" t="s">
        <v>8</v>
      </c>
      <c r="E48" t="s">
        <v>56</v>
      </c>
      <c r="F48" t="s">
        <v>57</v>
      </c>
    </row>
    <row r="49" spans="1:6">
      <c r="A49">
        <v>21</v>
      </c>
      <c r="B49" t="s">
        <v>51</v>
      </c>
      <c r="C49" s="1">
        <f>2/375</f>
        <v>0.00533333333333333</v>
      </c>
      <c r="D49" s="2" t="s">
        <v>8</v>
      </c>
      <c r="E49" t="s">
        <v>58</v>
      </c>
      <c r="F49" t="s">
        <v>59</v>
      </c>
    </row>
    <row r="50" spans="1:6">
      <c r="A50">
        <v>21</v>
      </c>
      <c r="B50" t="s">
        <v>51</v>
      </c>
      <c r="C50" s="1">
        <f>2/240</f>
        <v>0.00833333333333333</v>
      </c>
      <c r="D50" s="2" t="s">
        <v>8</v>
      </c>
      <c r="E50" t="s">
        <v>60</v>
      </c>
      <c r="F50" t="s">
        <v>61</v>
      </c>
    </row>
    <row r="51" spans="1:6">
      <c r="A51">
        <v>22</v>
      </c>
      <c r="B51" t="s">
        <v>62</v>
      </c>
      <c r="C51" s="1">
        <f>1/3000</f>
        <v>0.000333333333333333</v>
      </c>
      <c r="D51" s="2" t="s">
        <v>8</v>
      </c>
      <c r="E51" t="s">
        <v>52</v>
      </c>
      <c r="F51" t="s">
        <v>53</v>
      </c>
    </row>
    <row r="52" spans="1:6">
      <c r="A52">
        <v>22</v>
      </c>
      <c r="B52" t="s">
        <v>62</v>
      </c>
      <c r="C52" s="1">
        <f>1/300</f>
        <v>0.00333333333333333</v>
      </c>
      <c r="D52" s="2" t="s">
        <v>8</v>
      </c>
      <c r="E52" t="s">
        <v>54</v>
      </c>
      <c r="F52" t="s">
        <v>55</v>
      </c>
    </row>
    <row r="53" spans="1:6">
      <c r="A53">
        <v>22</v>
      </c>
      <c r="B53" t="s">
        <v>62</v>
      </c>
      <c r="C53" s="1">
        <f>1/225</f>
        <v>0.00444444444444444</v>
      </c>
      <c r="D53" s="2" t="s">
        <v>8</v>
      </c>
      <c r="E53" t="s">
        <v>56</v>
      </c>
      <c r="F53" t="s">
        <v>57</v>
      </c>
    </row>
    <row r="54" spans="1:6">
      <c r="A54">
        <v>22</v>
      </c>
      <c r="B54" t="s">
        <v>62</v>
      </c>
      <c r="C54" s="1">
        <f>1/375</f>
        <v>0.00266666666666667</v>
      </c>
      <c r="D54" s="2" t="s">
        <v>8</v>
      </c>
      <c r="E54" t="s">
        <v>58</v>
      </c>
      <c r="F54" t="s">
        <v>59</v>
      </c>
    </row>
    <row r="55" spans="1:6">
      <c r="A55">
        <v>22</v>
      </c>
      <c r="B55" t="s">
        <v>62</v>
      </c>
      <c r="C55" s="1">
        <f>1/240</f>
        <v>0.00416666666666667</v>
      </c>
      <c r="D55" s="2" t="s">
        <v>8</v>
      </c>
      <c r="E55" t="s">
        <v>60</v>
      </c>
      <c r="F55" t="s">
        <v>61</v>
      </c>
    </row>
    <row r="56" spans="1:6">
      <c r="A56">
        <v>23</v>
      </c>
      <c r="B56" t="s">
        <v>63</v>
      </c>
      <c r="C56" s="1">
        <f>1/125/3</f>
        <v>0.00266666666666667</v>
      </c>
      <c r="D56" s="2" t="s">
        <v>8</v>
      </c>
      <c r="E56" t="s">
        <v>9</v>
      </c>
      <c r="F56" t="s">
        <v>10</v>
      </c>
    </row>
    <row r="57" spans="1:6">
      <c r="A57">
        <v>23</v>
      </c>
      <c r="B57" t="s">
        <v>63</v>
      </c>
      <c r="C57" s="1">
        <f>1/100</f>
        <v>0.01</v>
      </c>
      <c r="D57" s="2" t="s">
        <v>8</v>
      </c>
      <c r="E57" t="s">
        <v>43</v>
      </c>
      <c r="F57" t="s">
        <v>44</v>
      </c>
    </row>
    <row r="58" spans="1:6">
      <c r="A58">
        <v>24</v>
      </c>
      <c r="B58" t="s">
        <v>64</v>
      </c>
      <c r="C58" s="1">
        <f>1/125/3</f>
        <v>0.00266666666666667</v>
      </c>
      <c r="D58" s="2" t="s">
        <v>8</v>
      </c>
      <c r="E58" t="s">
        <v>9</v>
      </c>
      <c r="F58" t="s">
        <v>10</v>
      </c>
    </row>
    <row r="59" spans="1:6">
      <c r="A59">
        <v>25</v>
      </c>
      <c r="B59" t="s">
        <v>65</v>
      </c>
      <c r="C59" s="1">
        <f>1/10/3</f>
        <v>0.0333333333333333</v>
      </c>
      <c r="D59" s="2" t="s">
        <v>8</v>
      </c>
      <c r="E59" t="s">
        <v>66</v>
      </c>
      <c r="F59" t="s">
        <v>67</v>
      </c>
    </row>
    <row r="60" spans="1:6">
      <c r="A60">
        <v>25</v>
      </c>
      <c r="B60" t="s">
        <v>65</v>
      </c>
      <c r="C60" s="1">
        <f>1/3/7</f>
        <v>0.0476190476190476</v>
      </c>
      <c r="D60" s="2" t="s">
        <v>8</v>
      </c>
      <c r="E60" t="s">
        <v>49</v>
      </c>
      <c r="F60" t="s">
        <v>50</v>
      </c>
    </row>
    <row r="61" spans="1:6">
      <c r="A61">
        <v>29</v>
      </c>
      <c r="B61" t="s">
        <v>68</v>
      </c>
      <c r="C61" s="1">
        <f t="shared" ref="C60:C62" si="0">1/10/3</f>
        <v>0.0333333333333333</v>
      </c>
      <c r="D61" s="2" t="s">
        <v>8</v>
      </c>
      <c r="E61" t="s">
        <v>66</v>
      </c>
      <c r="F61" t="s">
        <v>67</v>
      </c>
    </row>
    <row r="62" spans="1:6">
      <c r="A62">
        <v>32</v>
      </c>
      <c r="B62" t="s">
        <v>69</v>
      </c>
      <c r="C62" s="1">
        <f>1/3/7</f>
        <v>0.0476190476190476</v>
      </c>
      <c r="D62" s="2" t="s">
        <v>8</v>
      </c>
      <c r="E62" t="s">
        <v>49</v>
      </c>
      <c r="F62" t="s">
        <v>50</v>
      </c>
    </row>
    <row r="63" spans="1:6">
      <c r="A63">
        <v>34</v>
      </c>
      <c r="B63" t="s">
        <v>70</v>
      </c>
      <c r="C63" s="1">
        <f>1/100</f>
        <v>0.01</v>
      </c>
      <c r="D63" s="2" t="s">
        <v>8</v>
      </c>
      <c r="E63" t="s">
        <v>71</v>
      </c>
      <c r="F63" t="s">
        <v>72</v>
      </c>
    </row>
    <row r="64" spans="1:6">
      <c r="A64">
        <v>34</v>
      </c>
      <c r="B64" t="s">
        <v>70</v>
      </c>
      <c r="C64" s="1">
        <f>1/50/2</f>
        <v>0.01</v>
      </c>
      <c r="D64" s="2" t="s">
        <v>8</v>
      </c>
      <c r="E64" t="s">
        <v>37</v>
      </c>
      <c r="F64" t="s">
        <v>38</v>
      </c>
    </row>
    <row r="65" spans="1:6">
      <c r="A65">
        <v>34</v>
      </c>
      <c r="B65" t="s">
        <v>70</v>
      </c>
      <c r="C65" s="1">
        <f>1/25/4</f>
        <v>0.01</v>
      </c>
      <c r="D65" s="2" t="s">
        <v>8</v>
      </c>
      <c r="E65" t="s">
        <v>28</v>
      </c>
      <c r="F65" t="s">
        <v>29</v>
      </c>
    </row>
    <row r="66" spans="1:6">
      <c r="A66">
        <v>34</v>
      </c>
      <c r="B66" t="s">
        <v>70</v>
      </c>
      <c r="C66" s="1">
        <f>1/5/6</f>
        <v>0.0333333333333333</v>
      </c>
      <c r="D66" s="2" t="s">
        <v>8</v>
      </c>
      <c r="E66" t="s">
        <v>30</v>
      </c>
      <c r="F66" t="s">
        <v>31</v>
      </c>
    </row>
    <row r="67" spans="1:6">
      <c r="A67">
        <v>35</v>
      </c>
      <c r="B67" t="s">
        <v>73</v>
      </c>
      <c r="C67" s="1">
        <f>1/5/6</f>
        <v>0.0333333333333333</v>
      </c>
      <c r="D67" s="2" t="s">
        <v>8</v>
      </c>
      <c r="E67" t="s">
        <v>30</v>
      </c>
      <c r="F67" t="s">
        <v>31</v>
      </c>
    </row>
    <row r="68" spans="1:6">
      <c r="A68">
        <v>35</v>
      </c>
      <c r="B68" t="s">
        <v>73</v>
      </c>
      <c r="C68" s="1">
        <f>1/3/7</f>
        <v>0.0476190476190476</v>
      </c>
      <c r="D68" s="2" t="s">
        <v>8</v>
      </c>
      <c r="E68" t="s">
        <v>49</v>
      </c>
      <c r="F68" t="s">
        <v>50</v>
      </c>
    </row>
    <row r="69" spans="1:6">
      <c r="A69">
        <v>36</v>
      </c>
      <c r="B69" t="s">
        <v>74</v>
      </c>
      <c r="C69" s="1">
        <f>1/100</f>
        <v>0.01</v>
      </c>
      <c r="D69" s="2" t="s">
        <v>8</v>
      </c>
      <c r="E69" t="s">
        <v>75</v>
      </c>
      <c r="F69" t="s">
        <v>76</v>
      </c>
    </row>
    <row r="70" spans="1:6">
      <c r="A70">
        <v>45</v>
      </c>
      <c r="B70" t="s">
        <v>77</v>
      </c>
      <c r="C70" s="1">
        <f>1/5/6</f>
        <v>0.0333333333333333</v>
      </c>
      <c r="D70" s="2" t="s">
        <v>8</v>
      </c>
      <c r="E70" t="s">
        <v>30</v>
      </c>
      <c r="F70" t="s">
        <v>31</v>
      </c>
    </row>
    <row r="71" spans="1:6">
      <c r="A71">
        <v>45</v>
      </c>
      <c r="B71" t="s">
        <v>77</v>
      </c>
      <c r="C71" s="1">
        <f>1/3/7</f>
        <v>0.0476190476190476</v>
      </c>
      <c r="D71" s="2" t="s">
        <v>8</v>
      </c>
      <c r="E71" t="s">
        <v>49</v>
      </c>
      <c r="F71" t="s">
        <v>50</v>
      </c>
    </row>
    <row r="72" spans="1:6">
      <c r="A72">
        <v>46</v>
      </c>
      <c r="B72" t="s">
        <v>78</v>
      </c>
      <c r="C72" s="1">
        <f>1/25/4</f>
        <v>0.01</v>
      </c>
      <c r="D72" s="2" t="s">
        <v>8</v>
      </c>
      <c r="E72" t="s">
        <v>28</v>
      </c>
      <c r="F72" t="s">
        <v>29</v>
      </c>
    </row>
    <row r="73" spans="1:6">
      <c r="A73">
        <v>46</v>
      </c>
      <c r="B73" t="s">
        <v>78</v>
      </c>
      <c r="C73" s="1">
        <f>1/5/6</f>
        <v>0.0333333333333333</v>
      </c>
      <c r="D73" s="2" t="s">
        <v>8</v>
      </c>
      <c r="E73" t="s">
        <v>30</v>
      </c>
      <c r="F73" t="s">
        <v>31</v>
      </c>
    </row>
    <row r="74" spans="1:6">
      <c r="A74">
        <v>46</v>
      </c>
      <c r="B74" t="s">
        <v>78</v>
      </c>
      <c r="C74" s="1">
        <f>1/3/7</f>
        <v>0.0476190476190476</v>
      </c>
      <c r="D74" s="2" t="s">
        <v>8</v>
      </c>
      <c r="E74" t="s">
        <v>49</v>
      </c>
      <c r="F74" t="s">
        <v>50</v>
      </c>
    </row>
    <row r="75" spans="1:6">
      <c r="A75">
        <v>53</v>
      </c>
      <c r="B75" t="s">
        <v>79</v>
      </c>
      <c r="C75" s="1">
        <f>1/600</f>
        <v>0.00166666666666667</v>
      </c>
      <c r="D75" s="2" t="s">
        <v>8</v>
      </c>
      <c r="E75" t="s">
        <v>41</v>
      </c>
      <c r="F75" t="s">
        <v>42</v>
      </c>
    </row>
    <row r="76" spans="1:6">
      <c r="A76">
        <v>59</v>
      </c>
      <c r="B76" t="s">
        <v>80</v>
      </c>
      <c r="C76" s="1">
        <f>1/100</f>
        <v>0.01</v>
      </c>
      <c r="D76" s="2" t="s">
        <v>8</v>
      </c>
      <c r="E76" t="s">
        <v>75</v>
      </c>
      <c r="F76" t="s">
        <v>76</v>
      </c>
    </row>
    <row r="77" spans="1:6">
      <c r="A77">
        <v>100</v>
      </c>
      <c r="B77" t="s">
        <v>81</v>
      </c>
      <c r="C77" s="1">
        <f>1/10/3</f>
        <v>0.0333333333333333</v>
      </c>
      <c r="D77" s="2" t="s">
        <v>8</v>
      </c>
      <c r="E77" t="s">
        <v>66</v>
      </c>
      <c r="F77" t="s">
        <v>67</v>
      </c>
    </row>
    <row r="78" spans="1:6">
      <c r="A78">
        <v>102</v>
      </c>
      <c r="B78" t="s">
        <v>82</v>
      </c>
      <c r="C78" s="1">
        <f>1/3/7</f>
        <v>0.0476190476190476</v>
      </c>
      <c r="D78" s="2" t="s">
        <v>8</v>
      </c>
      <c r="E78" t="s">
        <v>49</v>
      </c>
      <c r="F78" t="s">
        <v>50</v>
      </c>
    </row>
    <row r="79" spans="1:6">
      <c r="A79">
        <v>103</v>
      </c>
      <c r="B79" t="s">
        <v>83</v>
      </c>
      <c r="C79" s="3">
        <v>1</v>
      </c>
      <c r="D79" s="2" t="s">
        <v>8</v>
      </c>
      <c r="E79" t="s">
        <v>84</v>
      </c>
      <c r="F79" t="s">
        <v>85</v>
      </c>
    </row>
    <row r="80" spans="1:6">
      <c r="A80">
        <v>103</v>
      </c>
      <c r="B80" t="s">
        <v>83</v>
      </c>
      <c r="C80" s="1">
        <f>1/50</f>
        <v>0.02</v>
      </c>
      <c r="D80" s="2" t="s">
        <v>8</v>
      </c>
      <c r="E80" t="s">
        <v>86</v>
      </c>
      <c r="F80" t="s">
        <v>87</v>
      </c>
    </row>
    <row r="81" spans="1:6">
      <c r="A81">
        <v>104</v>
      </c>
      <c r="B81" t="s">
        <v>88</v>
      </c>
      <c r="C81" s="3">
        <v>1</v>
      </c>
      <c r="D81" s="2" t="s">
        <v>8</v>
      </c>
      <c r="E81" t="s">
        <v>89</v>
      </c>
      <c r="F81" t="s">
        <v>90</v>
      </c>
    </row>
    <row r="82" spans="1:6">
      <c r="A82">
        <v>200</v>
      </c>
      <c r="B82" t="s">
        <v>91</v>
      </c>
      <c r="C82" s="1">
        <f>1/1000</f>
        <v>0.001</v>
      </c>
      <c r="D82" s="2" t="s">
        <v>8</v>
      </c>
      <c r="E82" t="s">
        <v>92</v>
      </c>
      <c r="F82" t="s">
        <v>93</v>
      </c>
    </row>
    <row r="83" spans="1:6">
      <c r="A83">
        <v>200</v>
      </c>
      <c r="B83" t="s">
        <v>91</v>
      </c>
      <c r="C83" s="1">
        <f>1/300</f>
        <v>0.00333333333333333</v>
      </c>
      <c r="D83" s="2" t="s">
        <v>8</v>
      </c>
      <c r="E83" t="s">
        <v>94</v>
      </c>
      <c r="F83" t="s">
        <v>95</v>
      </c>
    </row>
    <row r="84" spans="1:6">
      <c r="A84">
        <v>700</v>
      </c>
      <c r="B84" t="s">
        <v>96</v>
      </c>
      <c r="C84" s="3">
        <v>1</v>
      </c>
      <c r="D84" s="2" t="s">
        <v>97</v>
      </c>
      <c r="E84" t="s">
        <v>98</v>
      </c>
      <c r="F84" t="s">
        <v>99</v>
      </c>
    </row>
    <row r="85" spans="1:6">
      <c r="A85">
        <v>700</v>
      </c>
      <c r="B85" t="s">
        <v>96</v>
      </c>
      <c r="C85" s="3">
        <v>1</v>
      </c>
      <c r="D85" s="2" t="s">
        <v>100</v>
      </c>
      <c r="E85" t="s">
        <v>101</v>
      </c>
      <c r="F85" t="s">
        <v>102</v>
      </c>
    </row>
    <row r="86" spans="1:6">
      <c r="A86">
        <v>700</v>
      </c>
      <c r="B86" t="s">
        <v>96</v>
      </c>
      <c r="C86" s="3">
        <v>1</v>
      </c>
      <c r="D86" s="2" t="s">
        <v>103</v>
      </c>
      <c r="E86" t="s">
        <v>104</v>
      </c>
      <c r="F86" t="s">
        <v>105</v>
      </c>
    </row>
    <row r="87" spans="1:6">
      <c r="A87">
        <v>700</v>
      </c>
      <c r="B87" t="s">
        <v>96</v>
      </c>
      <c r="C87" s="3">
        <v>1</v>
      </c>
      <c r="D87" s="2" t="s">
        <v>106</v>
      </c>
      <c r="E87" t="s">
        <v>107</v>
      </c>
      <c r="F87" t="s">
        <v>108</v>
      </c>
    </row>
    <row r="88" spans="1:7">
      <c r="A88">
        <v>700</v>
      </c>
      <c r="B88" t="s">
        <v>96</v>
      </c>
      <c r="C88" s="1">
        <f>1/30</f>
        <v>0.0333333333333333</v>
      </c>
      <c r="D88" s="2" t="s">
        <v>8</v>
      </c>
      <c r="E88" t="s">
        <v>109</v>
      </c>
      <c r="F88" t="s">
        <v>110</v>
      </c>
      <c r="G88" s="4" t="s">
        <v>111</v>
      </c>
    </row>
    <row r="89" spans="1:6">
      <c r="A89">
        <v>700</v>
      </c>
      <c r="B89" t="s">
        <v>96</v>
      </c>
      <c r="C89" s="1">
        <f>1/3-1/300-1/30</f>
        <v>0.296666666666667</v>
      </c>
      <c r="D89" s="2" t="s">
        <v>100</v>
      </c>
      <c r="E89" t="s">
        <v>112</v>
      </c>
      <c r="F89" t="s">
        <v>113</v>
      </c>
    </row>
    <row r="90" spans="1:6">
      <c r="A90">
        <v>701</v>
      </c>
      <c r="B90" t="s">
        <v>114</v>
      </c>
      <c r="C90" s="3">
        <v>1</v>
      </c>
      <c r="D90" s="2" t="s">
        <v>115</v>
      </c>
      <c r="E90" t="s">
        <v>98</v>
      </c>
      <c r="F90" t="s">
        <v>99</v>
      </c>
    </row>
    <row r="91" spans="1:6">
      <c r="A91">
        <v>701</v>
      </c>
      <c r="B91" t="s">
        <v>114</v>
      </c>
      <c r="C91" s="3">
        <v>1</v>
      </c>
      <c r="D91" s="2" t="s">
        <v>116</v>
      </c>
      <c r="E91" t="s">
        <v>117</v>
      </c>
      <c r="F91" t="s">
        <v>118</v>
      </c>
    </row>
    <row r="92" spans="1:6">
      <c r="A92">
        <v>701</v>
      </c>
      <c r="B92" t="s">
        <v>114</v>
      </c>
      <c r="C92" s="3">
        <v>1</v>
      </c>
      <c r="D92" s="2" t="s">
        <v>100</v>
      </c>
      <c r="E92" t="s">
        <v>104</v>
      </c>
      <c r="F92" t="s">
        <v>105</v>
      </c>
    </row>
    <row r="93" spans="1:6">
      <c r="A93">
        <v>701</v>
      </c>
      <c r="B93" t="s">
        <v>114</v>
      </c>
      <c r="C93" s="3">
        <v>1</v>
      </c>
      <c r="D93" s="2" t="s">
        <v>119</v>
      </c>
      <c r="E93" t="s">
        <v>107</v>
      </c>
      <c r="F93" t="s">
        <v>108</v>
      </c>
    </row>
    <row r="94" spans="1:7">
      <c r="A94">
        <v>701</v>
      </c>
      <c r="B94" t="s">
        <v>114</v>
      </c>
      <c r="C94" s="1">
        <f>1/300</f>
        <v>0.00333333333333333</v>
      </c>
      <c r="D94" s="2" t="s">
        <v>8</v>
      </c>
      <c r="E94" t="s">
        <v>109</v>
      </c>
      <c r="F94" t="s">
        <v>110</v>
      </c>
      <c r="G94" s="4" t="s">
        <v>111</v>
      </c>
    </row>
    <row r="95" spans="1:6">
      <c r="A95">
        <v>701</v>
      </c>
      <c r="B95" t="s">
        <v>114</v>
      </c>
      <c r="C95" s="1">
        <f>1/30-1/300</f>
        <v>0.03</v>
      </c>
      <c r="D95" s="2" t="s">
        <v>116</v>
      </c>
      <c r="E95" t="s">
        <v>112</v>
      </c>
      <c r="F95" t="s">
        <v>113</v>
      </c>
    </row>
    <row r="96" spans="1:6">
      <c r="A96">
        <v>702</v>
      </c>
      <c r="B96" t="s">
        <v>120</v>
      </c>
      <c r="C96" s="3">
        <v>1</v>
      </c>
      <c r="D96" s="2" t="s">
        <v>116</v>
      </c>
      <c r="E96" t="s">
        <v>98</v>
      </c>
      <c r="F96" t="s">
        <v>99</v>
      </c>
    </row>
    <row r="97" spans="1:6">
      <c r="A97">
        <v>702</v>
      </c>
      <c r="B97" t="s">
        <v>120</v>
      </c>
      <c r="C97" s="3">
        <v>0.5</v>
      </c>
      <c r="D97" s="2" t="s">
        <v>8</v>
      </c>
      <c r="E97" t="s">
        <v>104</v>
      </c>
      <c r="F97" t="s">
        <v>105</v>
      </c>
    </row>
    <row r="98" spans="1:6">
      <c r="A98">
        <v>702</v>
      </c>
      <c r="B98" t="s">
        <v>120</v>
      </c>
      <c r="C98" s="3">
        <v>1</v>
      </c>
      <c r="D98" s="2" t="s">
        <v>100</v>
      </c>
      <c r="E98" t="s">
        <v>107</v>
      </c>
      <c r="F98" t="s">
        <v>108</v>
      </c>
    </row>
    <row r="99" spans="1:7">
      <c r="A99">
        <v>702</v>
      </c>
      <c r="B99" t="s">
        <v>120</v>
      </c>
      <c r="C99" s="1">
        <f>1/3000</f>
        <v>0.000333333333333333</v>
      </c>
      <c r="D99" s="2" t="s">
        <v>8</v>
      </c>
      <c r="E99" t="s">
        <v>109</v>
      </c>
      <c r="F99" t="s">
        <v>110</v>
      </c>
      <c r="G99" s="4" t="s">
        <v>111</v>
      </c>
    </row>
    <row r="100" spans="1:6">
      <c r="A100">
        <v>702</v>
      </c>
      <c r="B100" t="s">
        <v>120</v>
      </c>
      <c r="C100" s="1">
        <f>1/100*15</f>
        <v>0.15</v>
      </c>
      <c r="D100" s="2" t="s">
        <v>121</v>
      </c>
      <c r="E100" t="s">
        <v>122</v>
      </c>
      <c r="F100" t="s">
        <v>123</v>
      </c>
    </row>
    <row r="101" spans="1:6">
      <c r="A101">
        <v>702</v>
      </c>
      <c r="B101" t="s">
        <v>120</v>
      </c>
      <c r="C101" s="1">
        <f>1/300</f>
        <v>0.00333333333333333</v>
      </c>
      <c r="D101" s="2" t="s">
        <v>8</v>
      </c>
      <c r="E101" t="s">
        <v>112</v>
      </c>
      <c r="F101" t="s">
        <v>113</v>
      </c>
    </row>
    <row r="102" spans="1:6">
      <c r="A102">
        <v>703</v>
      </c>
      <c r="B102" t="s">
        <v>124</v>
      </c>
      <c r="C102" s="1">
        <v>0.16</v>
      </c>
      <c r="D102" s="2" t="s">
        <v>8</v>
      </c>
      <c r="E102" t="s">
        <v>122</v>
      </c>
      <c r="F102" t="s">
        <v>123</v>
      </c>
    </row>
  </sheetData>
  <autoFilter ref="A1:G102">
    <sortState ref="A2:G102">
      <sortCondition ref="'#REF'!A1"/>
    </sortState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predmety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nezmar</dc:creator>
  <dcterms:created xsi:type="dcterms:W3CDTF">2018-05-28T13:37:00Z</dcterms:created>
  <dcterms:modified xsi:type="dcterms:W3CDTF">2018-06-05T13:00:51Z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  27-10.1.0.5707</vt:lpwstr>
  </property>
</Properties>
</file>